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7995"/>
  </bookViews>
  <sheets>
    <sheet name="1 кв." sheetId="1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D22" i="1"/>
  <c r="D21" s="1"/>
  <c r="C22"/>
  <c r="C21" s="1"/>
  <c r="D19"/>
  <c r="C19"/>
  <c r="D17"/>
  <c r="D15"/>
  <c r="E18"/>
  <c r="E16"/>
  <c r="E9"/>
  <c r="D6"/>
  <c r="C6"/>
  <c r="D10"/>
  <c r="D5" s="1"/>
  <c r="D13"/>
  <c r="C13"/>
  <c r="C17"/>
  <c r="C15"/>
  <c r="C10"/>
  <c r="D8"/>
  <c r="C8"/>
  <c r="E24"/>
  <c r="E14"/>
  <c r="E7"/>
  <c r="E11"/>
  <c r="E12"/>
  <c r="E23"/>
  <c r="E15" l="1"/>
  <c r="C5"/>
  <c r="C26" s="1"/>
  <c r="D26"/>
  <c r="E17"/>
  <c r="E8"/>
  <c r="E13"/>
  <c r="E6"/>
  <c r="E10"/>
  <c r="E21"/>
  <c r="E22"/>
  <c r="E26" l="1"/>
  <c r="E5"/>
</calcChain>
</file>

<file path=xl/sharedStrings.xml><?xml version="1.0" encoding="utf-8"?>
<sst xmlns="http://schemas.openxmlformats.org/spreadsheetml/2006/main" count="50" uniqueCount="49">
  <si>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</si>
  <si>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</si>
  <si>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</si>
  <si>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</si>
  <si>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</si>
  <si>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</si>
  <si>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</si>
  <si>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</si>
  <si>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</si>
  <si>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</si>
  <si>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</si>
  <si>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</si>
  <si>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</si>
  <si>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</si>
  <si>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</si>
  <si>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</si>
  <si>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</si>
  <si>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</si>
  <si>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</si>
  <si>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</si>
  <si>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</si>
  <si>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</si>
  <si>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</si>
  <si>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000.2.02.01.000.00.0000.000</t>
  </si>
  <si>
    <t>Дотации бюджетам субъектов Российской Федерации и муниципальных образований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</si>
  <si>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</si>
  <si>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</si>
  <si>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</si>
  <si>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</si>
  <si>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</si>
  <si>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</si>
  <si>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</si>
  <si>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000.2.02.03.000.00.0000.000</t>
  </si>
  <si>
    <t xml:space="preserve">Субвенции бюджетам субъектов Российской Федерации и муниципальных образований </t>
  </si>
  <si>
    <t>000.2.02.04.000.00.0000.000</t>
  </si>
  <si>
    <t>Иные межбюджетные трансферты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</si>
  <si>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</si>
  <si>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</si>
  <si>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</si>
  <si>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</si>
  <si>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Исполнение бюджета Верхазовского муниципального образования по доходам</t>
  </si>
  <si>
    <t>000.1.13.00.000.00.0000.000</t>
  </si>
  <si>
    <t>ДОХОДЫ ОТ ОКАЗАНИЯ ПЛАТНЫХ УСЛУГ И КОМПЕНСАЦИИ ЗАТРАТ ГОСУДАРСТВА</t>
  </si>
  <si>
    <t>000.1.13.02.000.00.0000.000</t>
  </si>
  <si>
    <t>Доходы от компенсации зартрат государства</t>
  </si>
  <si>
    <t>1 квартал 2017 года</t>
  </si>
  <si>
    <t>000.1.17.00.000.00.0000.000</t>
  </si>
  <si>
    <t>000.1.17.05.050.10.0000.180</t>
  </si>
  <si>
    <t>Прочие неналоговые доходы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</si>
</sst>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0" fontId="3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4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4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2" fontId="8" fillId="0" borderId="10" xfId="0" applyNumberFormat="1" applyFont="1" applyBorder="1"/>
    <xf numFmtId="164" fontId="7" fillId="0" borderId="10" xfId="1" applyNumberFormat="1" applyFont="1" applyFill="1" applyBorder="1" applyAlignment="1" applyProtection="1">
      <alignment horizontal="right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center" wrapText="1"/>
      <protection hidden="1"/>
    </xf>
    <xf numFmtId="164" fontId="5" fillId="5" borderId="2" xfId="1" applyNumberFormat="1" applyFont="1" applyFill="1" applyBorder="1" applyAlignment="1" applyProtection="1">
      <alignment horizontal="right" vertical="center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0" fontId="5" fillId="3" borderId="3" xfId="1" applyNumberFormat="1" applyFont="1" applyFill="1" applyBorder="1" applyAlignment="1" applyProtection="1">
      <alignment horizontal="left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 wrapText="1"/>
      <protection hidden="1"/>
    </xf>
    <xf numFmtId="0" fontId="5" fillId="2" borderId="3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0" xfId="0" applyFont="1" applyBorder="1" applyAlignment="1">
      <alignment horizont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12" sqref="D12"/>
    </sheetView>
  </sheetViews>
  <sheetFormatPr defaultRowHeight="15"/>
  <cols>
    <col min="1" max="1" width="23" customWidth="1"/>
    <col min="2" max="2" width="50.42578125" customWidth="1"/>
    <col min="3" max="3" width="14.85546875" customWidth="1"/>
    <col min="4" max="4" width="14.42578125" customWidth="1"/>
    <col min="5" max="5" width="13" customWidth="1"/>
  </cols>
  <sheetData>
    <row r="1" spans="1:5" ht="15.75">
      <c r="A1" s="29" t="s">
        <v>40</v>
      </c>
      <c r="B1" s="29"/>
      <c r="C1" s="29"/>
      <c r="D1" s="29"/>
    </row>
    <row r="2" spans="1:5" s="1" customFormat="1" ht="16.5" thickBot="1">
      <c r="A2" s="29" t="s">
        <v>45</v>
      </c>
      <c r="B2" s="29"/>
      <c r="C2" s="29"/>
      <c r="D2" s="29"/>
    </row>
    <row r="3" spans="1:5" ht="15" customHeight="1">
      <c r="A3" s="18" t="s">
        <v>0</v>
      </c>
      <c r="B3" s="17" t="s">
        <v>1</v>
      </c>
      <c r="C3" s="33" t="s">
        <v>2</v>
      </c>
      <c r="D3" s="31" t="s">
        <v>26</v>
      </c>
      <c r="E3" s="30" t="s">
        <v>25</v>
      </c>
    </row>
    <row r="4" spans="1:5" ht="15.75" thickBot="1">
      <c r="A4" s="16"/>
      <c r="B4" s="15"/>
      <c r="C4" s="34"/>
      <c r="D4" s="32"/>
      <c r="E4" s="30"/>
    </row>
    <row r="5" spans="1:5" ht="15" customHeight="1">
      <c r="A5" s="14" t="s">
        <v>3</v>
      </c>
      <c r="B5" s="13" t="s">
        <v>4</v>
      </c>
      <c r="C5" s="12">
        <f>C6+C8+C10+C13+C15+C17</f>
        <v>455400</v>
      </c>
      <c r="D5" s="12">
        <f>D6+D8+D10+D13+D15+D17+D19</f>
        <v>104161.39</v>
      </c>
      <c r="E5" s="19">
        <f>D5*100/C5</f>
        <v>22.872505489679401</v>
      </c>
    </row>
    <row r="6" spans="1:5" ht="17.25" customHeight="1">
      <c r="A6" s="9" t="s">
        <v>5</v>
      </c>
      <c r="B6" s="8" t="s">
        <v>6</v>
      </c>
      <c r="C6" s="7">
        <f>C7</f>
        <v>80000</v>
      </c>
      <c r="D6" s="7">
        <f>D7</f>
        <v>20989.72</v>
      </c>
      <c r="E6" s="19">
        <f t="shared" ref="E6:E26" si="0">D6*100/C6</f>
        <v>26.23715</v>
      </c>
    </row>
    <row r="7" spans="1:5">
      <c r="A7" s="6" t="s">
        <v>7</v>
      </c>
      <c r="B7" s="5" t="s">
        <v>8</v>
      </c>
      <c r="C7" s="4">
        <v>80000</v>
      </c>
      <c r="D7" s="4">
        <v>20989.72</v>
      </c>
      <c r="E7" s="19">
        <f t="shared" si="0"/>
        <v>26.23715</v>
      </c>
    </row>
    <row r="8" spans="1:5">
      <c r="A8" s="9" t="s">
        <v>9</v>
      </c>
      <c r="B8" s="8" t="s">
        <v>10</v>
      </c>
      <c r="C8" s="7">
        <f>C9</f>
        <v>19500</v>
      </c>
      <c r="D8" s="7">
        <f>D9</f>
        <v>11006.5</v>
      </c>
      <c r="E8" s="19">
        <f t="shared" si="0"/>
        <v>56.44358974358974</v>
      </c>
    </row>
    <row r="9" spans="1:5">
      <c r="A9" s="6" t="s">
        <v>11</v>
      </c>
      <c r="B9" s="5" t="s">
        <v>12</v>
      </c>
      <c r="C9" s="4">
        <v>19500</v>
      </c>
      <c r="D9" s="4">
        <v>11006.5</v>
      </c>
      <c r="E9" s="19">
        <f t="shared" si="0"/>
        <v>56.44358974358974</v>
      </c>
    </row>
    <row r="10" spans="1:5">
      <c r="A10" s="9" t="s">
        <v>13</v>
      </c>
      <c r="B10" s="8" t="s">
        <v>14</v>
      </c>
      <c r="C10" s="7">
        <f>C11+C12</f>
        <v>298000</v>
      </c>
      <c r="D10" s="7">
        <f>D11+D12</f>
        <v>50109.95</v>
      </c>
      <c r="E10" s="19">
        <f t="shared" si="0"/>
        <v>16.815419463087249</v>
      </c>
    </row>
    <row r="11" spans="1:5">
      <c r="A11" s="6" t="s">
        <v>15</v>
      </c>
      <c r="B11" s="5" t="s">
        <v>16</v>
      </c>
      <c r="C11" s="4">
        <v>28000</v>
      </c>
      <c r="D11" s="4">
        <v>3909.89</v>
      </c>
      <c r="E11" s="19">
        <f t="shared" si="0"/>
        <v>13.963892857142858</v>
      </c>
    </row>
    <row r="12" spans="1:5" ht="15" customHeight="1">
      <c r="A12" s="6" t="s">
        <v>17</v>
      </c>
      <c r="B12" s="5" t="s">
        <v>18</v>
      </c>
      <c r="C12" s="4">
        <v>270000</v>
      </c>
      <c r="D12" s="4">
        <v>46200.06</v>
      </c>
      <c r="E12" s="19">
        <f t="shared" si="0"/>
        <v>17.111133333333335</v>
      </c>
    </row>
    <row r="13" spans="1:5" s="1" customFormat="1" ht="15" customHeight="1">
      <c r="A13" s="9" t="s">
        <v>28</v>
      </c>
      <c r="B13" s="8" t="s">
        <v>29</v>
      </c>
      <c r="C13" s="7">
        <f>C14</f>
        <v>3000</v>
      </c>
      <c r="D13" s="7">
        <f>D14</f>
        <v>0</v>
      </c>
      <c r="E13" s="19">
        <f t="shared" ref="E13:E18" si="1">D13*100/C13</f>
        <v>0</v>
      </c>
    </row>
    <row r="14" spans="1:5" s="1" customFormat="1" ht="32.25" customHeight="1">
      <c r="A14" s="6" t="s">
        <v>30</v>
      </c>
      <c r="B14" s="5" t="s">
        <v>31</v>
      </c>
      <c r="C14" s="4">
        <v>3000</v>
      </c>
      <c r="D14" s="4">
        <v>0</v>
      </c>
      <c r="E14" s="19">
        <f t="shared" si="1"/>
        <v>0</v>
      </c>
    </row>
    <row r="15" spans="1:5" s="1" customFormat="1" ht="29.25" customHeight="1">
      <c r="A15" s="9" t="s">
        <v>36</v>
      </c>
      <c r="B15" s="8" t="s">
        <v>37</v>
      </c>
      <c r="C15" s="22">
        <f>C16</f>
        <v>40000</v>
      </c>
      <c r="D15" s="22">
        <f>D16</f>
        <v>5527.01</v>
      </c>
      <c r="E15" s="19">
        <f t="shared" si="1"/>
        <v>13.817525</v>
      </c>
    </row>
    <row r="16" spans="1:5" s="1" customFormat="1" ht="72.75" customHeight="1">
      <c r="A16" s="6" t="s">
        <v>38</v>
      </c>
      <c r="B16" s="5" t="s">
        <v>39</v>
      </c>
      <c r="C16" s="4">
        <v>40000</v>
      </c>
      <c r="D16" s="4">
        <v>5527.01</v>
      </c>
      <c r="E16" s="19">
        <f t="shared" si="1"/>
        <v>13.817525</v>
      </c>
    </row>
    <row r="17" spans="1:5" s="1" customFormat="1" ht="21.75" customHeight="1">
      <c r="A17" s="24" t="s">
        <v>41</v>
      </c>
      <c r="B17" s="25" t="s">
        <v>42</v>
      </c>
      <c r="C17" s="23">
        <f>C18</f>
        <v>14900</v>
      </c>
      <c r="D17" s="23">
        <f>D18</f>
        <v>16265.61</v>
      </c>
      <c r="E17" s="19">
        <f t="shared" si="1"/>
        <v>109.1651677852349</v>
      </c>
    </row>
    <row r="18" spans="1:5" s="1" customFormat="1" ht="31.5" customHeight="1">
      <c r="A18" s="26" t="s">
        <v>43</v>
      </c>
      <c r="B18" s="27" t="s">
        <v>44</v>
      </c>
      <c r="C18" s="4">
        <v>14900</v>
      </c>
      <c r="D18" s="4">
        <v>16265.61</v>
      </c>
      <c r="E18" s="19">
        <f t="shared" si="1"/>
        <v>109.1651677852349</v>
      </c>
    </row>
    <row r="19" spans="1:5" s="1" customFormat="1" ht="21.75" customHeight="1">
      <c r="A19" s="24" t="s">
        <v>46</v>
      </c>
      <c r="B19" s="25" t="s">
        <v>48</v>
      </c>
      <c r="C19" s="23">
        <f>C20</f>
        <v>0</v>
      </c>
      <c r="D19" s="23">
        <f>D20</f>
        <v>262.60000000000002</v>
      </c>
      <c r="E19" s="19">
        <v>0</v>
      </c>
    </row>
    <row r="20" spans="1:5" s="1" customFormat="1" ht="31.5" customHeight="1">
      <c r="A20" s="26" t="s">
        <v>47</v>
      </c>
      <c r="B20" s="27" t="s">
        <v>48</v>
      </c>
      <c r="C20" s="4">
        <v>0</v>
      </c>
      <c r="D20" s="4">
        <v>262.60000000000002</v>
      </c>
      <c r="E20" s="19">
        <v>0</v>
      </c>
    </row>
    <row r="21" spans="1:5">
      <c r="A21" s="3" t="s">
        <v>19</v>
      </c>
      <c r="B21" s="11" t="s">
        <v>20</v>
      </c>
      <c r="C21" s="10">
        <f>C22</f>
        <v>532500</v>
      </c>
      <c r="D21" s="10">
        <f>D22</f>
        <v>134700.47</v>
      </c>
      <c r="E21" s="19">
        <f t="shared" si="0"/>
        <v>25.295862910798121</v>
      </c>
    </row>
    <row r="22" spans="1:5" ht="33.75">
      <c r="A22" s="9" t="s">
        <v>21</v>
      </c>
      <c r="B22" s="8" t="s">
        <v>22</v>
      </c>
      <c r="C22" s="7">
        <f>C23+C24+C25</f>
        <v>532500</v>
      </c>
      <c r="D22" s="7">
        <f>D23+D24+D25</f>
        <v>134700.47</v>
      </c>
      <c r="E22" s="19">
        <f t="shared" si="0"/>
        <v>25.295862910798121</v>
      </c>
    </row>
    <row r="23" spans="1:5" ht="22.5">
      <c r="A23" s="6" t="s">
        <v>23</v>
      </c>
      <c r="B23" s="5" t="s">
        <v>24</v>
      </c>
      <c r="C23" s="4">
        <v>454800</v>
      </c>
      <c r="D23" s="4">
        <v>108100</v>
      </c>
      <c r="E23" s="19">
        <f t="shared" si="0"/>
        <v>23.768689533861039</v>
      </c>
    </row>
    <row r="24" spans="1:5" s="1" customFormat="1" ht="22.5">
      <c r="A24" s="6" t="s">
        <v>32</v>
      </c>
      <c r="B24" s="5" t="s">
        <v>33</v>
      </c>
      <c r="C24" s="4">
        <v>67700</v>
      </c>
      <c r="D24" s="4">
        <v>16600.47</v>
      </c>
      <c r="E24" s="19">
        <f t="shared" ref="E24" si="2">D24*100/C24</f>
        <v>24.520635155096013</v>
      </c>
    </row>
    <row r="25" spans="1:5" s="1" customFormat="1">
      <c r="A25" s="21" t="s">
        <v>34</v>
      </c>
      <c r="B25" s="5" t="s">
        <v>35</v>
      </c>
      <c r="C25" s="4">
        <v>10000</v>
      </c>
      <c r="D25" s="4">
        <v>10000</v>
      </c>
      <c r="E25" s="19"/>
    </row>
    <row r="26" spans="1:5">
      <c r="A26" s="28" t="s">
        <v>27</v>
      </c>
      <c r="B26" s="28"/>
      <c r="C26" s="20">
        <f>C5+C21</f>
        <v>987900</v>
      </c>
      <c r="D26" s="20">
        <f>D5+D21</f>
        <v>238861.86</v>
      </c>
      <c r="E26" s="19">
        <f t="shared" si="0"/>
        <v>24.178748861220772</v>
      </c>
    </row>
    <row r="27" spans="1:5">
      <c r="A27" s="2"/>
      <c r="B27" s="2"/>
      <c r="C27" s="2"/>
      <c r="D27" s="2"/>
    </row>
    <row r="28" spans="1:5">
      <c r="A28" s="2"/>
      <c r="B28" s="2"/>
      <c r="C28" s="2"/>
      <c r="D28" s="2"/>
    </row>
  </sheetData>
  <mergeCells count="6">
    <mergeCell ref="A26:B26"/>
    <mergeCell ref="A1:D1"/>
    <mergeCell ref="A2:D2"/>
    <mergeCell ref="E3:E4"/>
    <mergeCell ref="D3:D4"/>
    <mergeCell ref="C3:C4"/>
  </mergeCells>
  <pageMargins left="0.11811023622047245" right="0.11811023622047245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кв.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2016-01-19T12:53:17Z</cp:lastPrinted>
  <dcterms:created xsi:type="dcterms:W3CDTF">2015-07-13T07:06:52Z</dcterms:created>
  <dcterms:modified xsi:type="dcterms:W3CDTF">2017-05-11T06:29:06Z</dcterms:modified>
</cp:coreProperties>
</file>